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ns30700\Grupos\COMPRA\2022\COMPARACION DE PRECIOS 2022\EDENORTE-CCC-CP-2022-0008 - ADECUACIONES DIFERENTES OFICINAS, MIPYMES, 1RA CONV\PRESUPUESTOS\2131\"/>
    </mc:Choice>
  </mc:AlternateContent>
  <bookViews>
    <workbookView xWindow="0" yWindow="0" windowWidth="19200" windowHeight="6900"/>
  </bookViews>
  <sheets>
    <sheet name="PRES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1" i="1" l="1"/>
</calcChain>
</file>

<file path=xl/sharedStrings.xml><?xml version="1.0" encoding="utf-8"?>
<sst xmlns="http://schemas.openxmlformats.org/spreadsheetml/2006/main" count="93" uniqueCount="68">
  <si>
    <t>PRESUPUESTO:</t>
  </si>
  <si>
    <t>SECTOR:</t>
  </si>
  <si>
    <t>No</t>
  </si>
  <si>
    <t>Partidas Descripción</t>
  </si>
  <si>
    <t>Cantidad</t>
  </si>
  <si>
    <t>Unidad</t>
  </si>
  <si>
    <t>P.U.</t>
  </si>
  <si>
    <t>Valor</t>
  </si>
  <si>
    <t>GASTOS</t>
  </si>
  <si>
    <r>
      <t>M</t>
    </r>
    <r>
      <rPr>
        <sz val="10"/>
        <rFont val="Arial"/>
        <family val="2"/>
      </rPr>
      <t>²</t>
    </r>
  </si>
  <si>
    <t>U</t>
  </si>
  <si>
    <t>INVERSIÓN</t>
  </si>
  <si>
    <t>Dirección Técnica y Responsabilidad</t>
  </si>
  <si>
    <t>%</t>
  </si>
  <si>
    <t>Gastos Administrativo</t>
  </si>
  <si>
    <t>Transporte</t>
  </si>
  <si>
    <t>Sub-Total</t>
  </si>
  <si>
    <t>Porcentaje Monto Gravado Norma 07-2007, art.4</t>
  </si>
  <si>
    <t>ITBIS</t>
  </si>
  <si>
    <t>TOTAL GENERAL:</t>
  </si>
  <si>
    <t>PRIMER NIVEL</t>
  </si>
  <si>
    <t>Salidas Interruptores Sencillos.</t>
  </si>
  <si>
    <t>Salidas Interruptores Dobles.</t>
  </si>
  <si>
    <r>
      <t>Salidas Data, usar conductor UTP Cat. 5E.</t>
    </r>
    <r>
      <rPr>
        <b/>
        <sz val="9"/>
        <rFont val="Arial"/>
        <family val="2"/>
      </rPr>
      <t>Solicitar aprobación de Redes Telemáticas y Proyectos Eléctricos SSGG.</t>
    </r>
  </si>
  <si>
    <r>
      <t xml:space="preserve">Certificación de Salidas de Data. Se debe entregar un reporte de la certificación por cada salida. </t>
    </r>
    <r>
      <rPr>
        <b/>
        <sz val="9"/>
        <rFont val="Arial"/>
        <family val="2"/>
      </rPr>
      <t>Solicitar aprobación de Redes Telemáticas y Proyectos Eléctricos SSGG.</t>
    </r>
  </si>
  <si>
    <r>
      <t>M</t>
    </r>
    <r>
      <rPr>
        <sz val="11"/>
        <color theme="1"/>
        <rFont val="Calibri"/>
        <family val="2"/>
        <scheme val="minor"/>
      </rPr>
      <t>²</t>
    </r>
  </si>
  <si>
    <t>Nota :</t>
  </si>
  <si>
    <t>COCINA.</t>
  </si>
  <si>
    <r>
      <t>P</t>
    </r>
    <r>
      <rPr>
        <sz val="10"/>
        <rFont val="Arial"/>
        <family val="2"/>
      </rPr>
      <t>²</t>
    </r>
  </si>
  <si>
    <t>TECHO.</t>
  </si>
  <si>
    <t>MUROS.</t>
  </si>
  <si>
    <t>PUERTAS Y VENTANAS.</t>
  </si>
  <si>
    <t>ELECTRICIDAD Y DATA.</t>
  </si>
  <si>
    <t>PISO.</t>
  </si>
  <si>
    <t>PINTURA.</t>
  </si>
  <si>
    <t xml:space="preserve">Salidas Tomacorrientes AC 110V. Contemplar que las salidas, por en tubería PVC y bajan empotrada en la pared . </t>
  </si>
  <si>
    <t xml:space="preserve">Salidas Tomacorrientes UPS 110V. Contemplar que las salidas, por en tubería PVC y bajan empotrada en la pared . </t>
  </si>
  <si>
    <t>Suministro y colocación de  Switch doble tiro 30amp japonés para protección y cambio de energía  de paneles  área cuarto de equipo.</t>
  </si>
  <si>
    <t>Suministro e instalación de Muros Sheetrock, Incluye parales y piezas dinteles en huecos, terminación de mochetas y cantos. Ver más detalles en plano.</t>
  </si>
  <si>
    <r>
      <t xml:space="preserve">Suministro y colocación zócalos en muros de sheetrock Y Muro de Block. Homologar con color de piso existente. </t>
    </r>
    <r>
      <rPr>
        <b/>
        <sz val="9"/>
        <rFont val="Arial"/>
        <family val="2"/>
      </rPr>
      <t>Solicitar aprobación SSGG.</t>
    </r>
    <r>
      <rPr>
        <sz val="9"/>
        <rFont val="Arial"/>
        <family val="2"/>
      </rPr>
      <t xml:space="preserve"> Ver más detalles en planos.</t>
    </r>
  </si>
  <si>
    <r>
      <t xml:space="preserve">Suministro e instalación de extractor de 12", 120 VAC, incluye confección y acondicionamiento de hueco en muro de block. </t>
    </r>
    <r>
      <rPr>
        <b/>
        <sz val="9"/>
        <rFont val="Arial"/>
        <family val="2"/>
      </rPr>
      <t>En área cuarto de equipos . Ver mas detalles en elevación de cuarto de equipos. Solicitar aprobación de Proyectos Eléctricos SSGG.</t>
    </r>
  </si>
  <si>
    <r>
      <t xml:space="preserve">Instalación de Main Breaker, Existente de 125 amp., Monofásico 2 fases, 240 V. Con caja para breaker Donga 250-400 A N 3R 15"x10"x7", incluye terminal sencillo 2/0 MCM T/silla aluminio. Ver detalles en planos. Incluye hasta puesta tierra. </t>
    </r>
    <r>
      <rPr>
        <b/>
        <sz val="9"/>
        <rFont val="Arial"/>
        <family val="2"/>
      </rPr>
      <t>Solicitar aprobación de Proyectos Eléctricos SSGG.</t>
    </r>
  </si>
  <si>
    <r>
      <t xml:space="preserve">Confección e instalación Tramería para área de </t>
    </r>
    <r>
      <rPr>
        <b/>
        <sz val="9"/>
        <rFont val="Arial"/>
        <family val="2"/>
      </rPr>
      <t xml:space="preserve">Almacén CT </t>
    </r>
    <r>
      <rPr>
        <sz val="9"/>
        <rFont val="Arial"/>
        <family val="2"/>
      </rPr>
      <t>, usar angulares, perfiles y planchas de plywood de 1/2 (L= 2.40 mts). Ver dimensiones y detalles en plano.</t>
    </r>
  </si>
  <si>
    <t>P.A</t>
  </si>
  <si>
    <t xml:space="preserve">Reubicación de Salidas Tomacorrientes UPS 110V. Contemplar que las salidas, por en tubería PVC y bajan empotrada en la pared . </t>
  </si>
  <si>
    <r>
      <t xml:space="preserve">Suministro e instalación de rotulado para paneles, registros y equipos eléctricos en, </t>
    </r>
    <r>
      <rPr>
        <b/>
        <sz val="9"/>
        <rFont val="Arial"/>
        <family val="2"/>
      </rPr>
      <t>Acrilico,Sintra Y Base Acero Níquel, formularios en AutoCAD</t>
    </r>
    <r>
      <rPr>
        <sz val="9"/>
        <rFont val="Arial"/>
        <family val="2"/>
      </rPr>
      <t xml:space="preserve"> . </t>
    </r>
    <r>
      <rPr>
        <b/>
        <sz val="9"/>
        <rFont val="Arial"/>
        <family val="2"/>
      </rPr>
      <t>Solicitar aprobación previa de Proyectos Eléctricos SSGG.</t>
    </r>
  </si>
  <si>
    <t>PA</t>
  </si>
  <si>
    <r>
      <t xml:space="preserve">Pintura Blanco 00 Semigloss para (muros nuevos de sheetrock incluye pintura base), muros de block existentes, columnas, techo interior y exterior.  </t>
    </r>
    <r>
      <rPr>
        <b/>
        <sz val="9"/>
        <rFont val="Arial"/>
        <family val="2"/>
      </rPr>
      <t>Ver mas detalle en planta Arq. dimensionada y memoria de calculo.</t>
    </r>
  </si>
  <si>
    <t>M²</t>
  </si>
  <si>
    <r>
      <t xml:space="preserve">Confección de Jaula en Hierro para materiales Centro Técnico </t>
    </r>
    <r>
      <rPr>
        <b/>
        <sz val="9"/>
        <rFont val="Arial"/>
        <family val="2"/>
      </rPr>
      <t xml:space="preserve">(0.80m x 0.80m x 1.90m). </t>
    </r>
    <r>
      <rPr>
        <sz val="9"/>
        <rFont val="Arial"/>
        <family val="2"/>
      </rPr>
      <t>Ver mas detalles en plano. Incluye pintura Oxido negro. TERMINADA.</t>
    </r>
  </si>
  <si>
    <t>M2</t>
  </si>
  <si>
    <r>
      <t xml:space="preserve">Confección y colocación señalización en piso área caja según diseño. Proteger señalización con pintura vinil transparente reforzado. </t>
    </r>
    <r>
      <rPr>
        <b/>
        <sz val="9"/>
        <rFont val="Arial"/>
        <family val="2"/>
      </rPr>
      <t>OC San Victor. 20' PIE LINEAL, INSTALADO. Ver más detalles en planta Arq. dimensionada. Solicitar aprobación previa de SSGG.</t>
    </r>
  </si>
  <si>
    <t>Demolicion de Muros Sheetrock existentes, Incluye parales y piezas dinteles en huecos, quitar y botar el material, incluye parales canales, plachas de sheetrock, densglass y todo lo concernientes a dichos materiales.</t>
  </si>
  <si>
    <t xml:space="preserve">colocacion de puerta retirada de 0.90 mts x 2.10 mts (puerta de alcen centro tecnico) </t>
  </si>
  <si>
    <t xml:space="preserve">Salidas Tomacorrientes AC 110V especial. Contemplar que las salidas, por en tubería PVC y bajan empotrada en la pared . </t>
  </si>
  <si>
    <t>ADECUACIÓN OC 2131</t>
  </si>
  <si>
    <t>SANTIAGO</t>
  </si>
  <si>
    <r>
      <t xml:space="preserve">Suministro e instalación de Lámparas Paneles LED 2x2, 40 watts Superficial, de color blanca con borde de metal ,  En áreas : Almacén c.t, Centro Técnico y Cuarto de Equipo. Ver mas detalles en planos y ficha técnica.  y </t>
    </r>
    <r>
      <rPr>
        <b/>
        <sz val="9"/>
        <rFont val="Arial"/>
        <family val="2"/>
      </rPr>
      <t xml:space="preserve"> ( solicitar garantía de 1 año) Solicitar aprobación de Proyectos Eléctricos SSGG.  Ver mas detalle en planta Arq. de luminarias.</t>
    </r>
  </si>
  <si>
    <r>
      <t>Suministro e instalación de Lámparas paneles LED 2x2, 24 watts Superficial. de color blanca con borde de metal. En área : Cocina.</t>
    </r>
    <r>
      <rPr>
        <b/>
        <sz val="9"/>
        <rFont val="Arial"/>
        <family val="2"/>
      </rPr>
      <t xml:space="preserve"> ( solicitar garantía de 1 año)  Ver mas detalles en planta Arq. luminarias y ficha técnica. Solicitar aprobación de Proyectos Eléctricos SSGG.</t>
    </r>
  </si>
  <si>
    <t>Otros</t>
  </si>
  <si>
    <r>
      <t xml:space="preserve">Suministro e instalación de Plafón 2"x2" PVC en Área: Centro Técnico y Cuarto de Equipo, area de lectura,almacen De centro Tecnico,Cocina, incluye: instalación rieles y soportes. H=2.96mts. </t>
    </r>
    <r>
      <rPr>
        <b/>
        <sz val="9"/>
        <rFont val="Arial"/>
        <family val="2"/>
      </rPr>
      <t>Solicitar aprobación previa SSGG.</t>
    </r>
  </si>
  <si>
    <t>CLIMATIZACION</t>
  </si>
  <si>
    <t>Suministro y Colocacion de 12,000 BTU SPLIT INVERTE, Incluye compra de materiales, dejarlo instalado y funcionando según las epescificacines de Servicios Generales. AREA/ CENTRO TECNICO (INCLUYE MANO DE OBRA Y MATERIALES GASTABLES)</t>
  </si>
  <si>
    <t>Suministro y Colocacion de 24,000 BTU CASSETTE INVERTE, Incluye compra de materiales, dejarlo instalado y funcionando según las epescificacines de Servicios Generales. AREA/ CENTRO TECNICO (INCLUYE MANO DE OBRA Y MATERIALES GASTABLES)</t>
  </si>
  <si>
    <r>
      <t>Rutilizar e Instalación Gabinete Cocina 3 puerta y 1 un gabinete hueco para microondas en Madera tratada sobre meseta. Incluye pintura en color caoba. (reutilizar meseta, lavadero, mezcladoras y todo lo equipos miselaneos)</t>
    </r>
    <r>
      <rPr>
        <b/>
        <sz val="9"/>
        <rFont val="Arial"/>
        <family val="2"/>
      </rPr>
      <t>Solicitar aprobación Obras Civiles SSGG. nota de ser necesario se contemplara en la partida 8.02)</t>
    </r>
  </si>
  <si>
    <t>materiales de movilizacion de tuberias para el funcionamiento de cocina en 2131</t>
  </si>
  <si>
    <t xml:space="preserve">bote y limpieza luego de pintura de todas las areas, con escoba, suapers, camiones deterjentes, secado de piso y botar todo lo corcernientes a los deperdiciones de la obra. </t>
  </si>
  <si>
    <t>Suministro y Colocacion de 36,000 BTU piso-techo, Incluye compra de materiales, dejarlo instalado y funcionando según las epescificacines de Servicios Generales. AREA/ CENTRO TECNICO (INCLUYE MANO DE OBRA Y MATERIALES GASTABLES)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</si>
</sst>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&quot;RD$&quot;* #,##0.00_);_(&quot;RD$&quot;* \(#,##0.00\);_(&quot;RD$&quot;* &quot;-&quot;??_);_(@_)"/>
    <numFmt numFmtId="165" formatCode="dd\-mm\-yy;@"/>
    <numFmt numFmtId="166" formatCode="&quot;RD$&quot;#,##0.00"/>
    <numFmt numFmtId="167" formatCode="_-&quot;RD$&quot;* #,##0.00_-;\-&quot;RD$&quot;* #,##0.00_-;_-&quot;RD$&quot;* &quot;-&quot;??_-;_-@_-"/>
  </numFmts>
  <fonts count="17" x14ac:knownFonts="1">
    <font>
      <sz val="11"/>
      <color theme="1"/>
      <name val="Calibri"/>
      <family val="2"/>
      <scheme val="minor"/>
    </font>
    <font>
      <sz val="10"/>
      <name val="Gill Sans MT"/>
      <family val="2"/>
    </font>
    <font>
      <b/>
      <sz val="10"/>
      <name val="Gill Sans MT"/>
      <family val="2"/>
    </font>
    <font>
      <b/>
      <sz val="12"/>
      <color rgb="FF0070C0"/>
      <name val="Calibri"/>
      <family val="2"/>
      <scheme val="minor"/>
    </font>
    <font>
      <b/>
      <sz val="9"/>
      <name val="Gill Sans MT"/>
      <family val="2"/>
    </font>
    <font>
      <sz val="9"/>
      <name val="Gill Sans MT"/>
      <family val="2"/>
    </font>
    <font>
      <sz val="9"/>
      <name val="Arial"/>
      <family val="2"/>
    </font>
    <font>
      <sz val="10"/>
      <color theme="1"/>
      <name val="Gill Sans MT"/>
      <family val="2"/>
    </font>
    <font>
      <sz val="10"/>
      <name val="Arial"/>
      <family val="2"/>
    </font>
    <font>
      <b/>
      <sz val="9"/>
      <name val="Arial"/>
      <family val="2"/>
    </font>
    <font>
      <u val="singleAccounting"/>
      <sz val="10"/>
      <name val="Gill Sans MT"/>
      <family val="2"/>
    </font>
    <font>
      <b/>
      <sz val="12"/>
      <name val="Gill Sans MT"/>
      <family val="2"/>
    </font>
    <font>
      <b/>
      <sz val="12"/>
      <name val="Calibri"/>
      <family val="2"/>
      <scheme val="minor"/>
    </font>
    <font>
      <sz val="9"/>
      <name val="Gill Sans MT"/>
      <family val="2"/>
    </font>
    <font>
      <sz val="10"/>
      <name val="Gill Sans MT"/>
      <family val="2"/>
    </font>
    <font>
      <b/>
      <sz val="9"/>
      <name val="Gill Sans MT"/>
      <family val="2"/>
    </font>
    <font>
      <b/>
      <sz val="11"/>
      <color rgb="FFFF0000"/>
      <name val="Gill Sans MT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B0F0"/>
        <bgColor indexed="4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40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2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2" fontId="4" fillId="5" borderId="1" xfId="0" applyNumberFormat="1" applyFont="1" applyFill="1" applyBorder="1" applyAlignment="1">
      <alignment horizontal="center"/>
    </xf>
    <xf numFmtId="2" fontId="5" fillId="0" borderId="5" xfId="0" applyNumberFormat="1" applyFont="1" applyBorder="1" applyAlignment="1">
      <alignment horizontal="center" vertical="center"/>
    </xf>
    <xf numFmtId="167" fontId="1" fillId="0" borderId="7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center" vertical="center"/>
    </xf>
    <xf numFmtId="167" fontId="1" fillId="0" borderId="9" xfId="0" applyNumberFormat="1" applyFont="1" applyFill="1" applyBorder="1" applyAlignment="1">
      <alignment horizontal="center" vertical="center"/>
    </xf>
    <xf numFmtId="2" fontId="1" fillId="0" borderId="9" xfId="0" applyNumberFormat="1" applyFont="1" applyFill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2" fontId="1" fillId="0" borderId="1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0" fillId="2" borderId="0" xfId="0" applyFill="1" applyAlignment="1"/>
    <xf numFmtId="0" fontId="1" fillId="0" borderId="0" xfId="0" applyFont="1" applyAlignment="1"/>
    <xf numFmtId="0" fontId="4" fillId="5" borderId="2" xfId="0" applyFont="1" applyFill="1" applyBorder="1" applyAlignment="1"/>
    <xf numFmtId="0" fontId="6" fillId="0" borderId="9" xfId="0" applyFont="1" applyFill="1" applyBorder="1" applyAlignment="1">
      <alignment vertical="center"/>
    </xf>
    <xf numFmtId="0" fontId="1" fillId="0" borderId="6" xfId="0" applyFont="1" applyBorder="1" applyAlignment="1"/>
    <xf numFmtId="0" fontId="1" fillId="0" borderId="9" xfId="0" applyFont="1" applyBorder="1" applyAlignment="1"/>
    <xf numFmtId="0" fontId="1" fillId="0" borderId="0" xfId="0" applyFont="1" applyFill="1" applyBorder="1" applyAlignment="1"/>
    <xf numFmtId="164" fontId="11" fillId="8" borderId="18" xfId="0" applyNumberFormat="1" applyFont="1" applyFill="1" applyBorder="1" applyAlignment="1"/>
    <xf numFmtId="164" fontId="2" fillId="4" borderId="4" xfId="0" applyNumberFormat="1" applyFont="1" applyFill="1" applyBorder="1" applyAlignment="1"/>
    <xf numFmtId="0" fontId="1" fillId="0" borderId="0" xfId="0" applyFont="1" applyFill="1"/>
    <xf numFmtId="0" fontId="6" fillId="0" borderId="9" xfId="1" applyFont="1" applyFill="1" applyBorder="1" applyAlignment="1">
      <alignment vertical="center" wrapText="1"/>
    </xf>
    <xf numFmtId="0" fontId="1" fillId="0" borderId="9" xfId="1" applyFont="1" applyFill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1" fillId="0" borderId="15" xfId="0" applyFont="1" applyBorder="1" applyAlignment="1"/>
    <xf numFmtId="0" fontId="1" fillId="0" borderId="15" xfId="0" applyFont="1" applyBorder="1" applyAlignment="1">
      <alignment horizontal="center"/>
    </xf>
    <xf numFmtId="167" fontId="1" fillId="0" borderId="0" xfId="0" applyNumberFormat="1" applyFont="1" applyAlignment="1">
      <alignment horizontal="left"/>
    </xf>
    <xf numFmtId="0" fontId="6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/>
    </xf>
    <xf numFmtId="167" fontId="1" fillId="0" borderId="6" xfId="0" applyNumberFormat="1" applyFont="1" applyFill="1" applyBorder="1" applyAlignment="1">
      <alignment horizontal="center" vertical="center"/>
    </xf>
    <xf numFmtId="167" fontId="1" fillId="0" borderId="9" xfId="1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vertical="center" wrapText="1"/>
    </xf>
    <xf numFmtId="2" fontId="4" fillId="5" borderId="1" xfId="0" applyNumberFormat="1" applyFont="1" applyFill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2" fontId="1" fillId="5" borderId="2" xfId="0" applyNumberFormat="1" applyFont="1" applyFill="1" applyBorder="1" applyAlignment="1">
      <alignment horizontal="center" vertical="center"/>
    </xf>
    <xf numFmtId="0" fontId="2" fillId="5" borderId="20" xfId="0" applyFont="1" applyFill="1" applyBorder="1" applyAlignment="1"/>
    <xf numFmtId="0" fontId="2" fillId="5" borderId="2" xfId="0" applyFont="1" applyFill="1" applyBorder="1" applyAlignment="1"/>
    <xf numFmtId="167" fontId="1" fillId="0" borderId="15" xfId="0" applyNumberFormat="1" applyFont="1" applyFill="1" applyBorder="1" applyAlignment="1">
      <alignment horizontal="center" vertical="center"/>
    </xf>
    <xf numFmtId="167" fontId="1" fillId="9" borderId="9" xfId="0" applyNumberFormat="1" applyFont="1" applyFill="1" applyBorder="1" applyAlignment="1">
      <alignment horizontal="center" vertical="center"/>
    </xf>
    <xf numFmtId="2" fontId="5" fillId="9" borderId="5" xfId="0" applyNumberFormat="1" applyFont="1" applyFill="1" applyBorder="1" applyAlignment="1">
      <alignment horizontal="center" vertical="center"/>
    </xf>
    <xf numFmtId="0" fontId="1" fillId="0" borderId="11" xfId="0" applyFont="1" applyBorder="1" applyAlignment="1"/>
    <xf numFmtId="0" fontId="1" fillId="0" borderId="11" xfId="0" applyFont="1" applyBorder="1" applyAlignment="1">
      <alignment horizontal="center"/>
    </xf>
    <xf numFmtId="2" fontId="4" fillId="5" borderId="16" xfId="0" applyNumberFormat="1" applyFont="1" applyFill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0" fontId="15" fillId="5" borderId="1" xfId="0" applyFont="1" applyFill="1" applyBorder="1" applyAlignment="1"/>
    <xf numFmtId="0" fontId="15" fillId="5" borderId="2" xfId="0" applyFont="1" applyFill="1" applyBorder="1" applyAlignment="1"/>
    <xf numFmtId="2" fontId="5" fillId="0" borderId="10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167" fontId="2" fillId="5" borderId="19" xfId="0" applyNumberFormat="1" applyFont="1" applyFill="1" applyBorder="1" applyAlignment="1">
      <alignment horizontal="center" vertical="center"/>
    </xf>
    <xf numFmtId="2" fontId="5" fillId="0" borderId="5" xfId="1" applyNumberFormat="1" applyFont="1" applyBorder="1" applyAlignment="1">
      <alignment horizontal="center" vertical="center"/>
    </xf>
    <xf numFmtId="2" fontId="13" fillId="9" borderId="5" xfId="0" applyNumberFormat="1" applyFont="1" applyFill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167" fontId="2" fillId="7" borderId="19" xfId="0" applyNumberFormat="1" applyFont="1" applyFill="1" applyBorder="1" applyAlignment="1">
      <alignment horizontal="center" vertical="center"/>
    </xf>
    <xf numFmtId="167" fontId="1" fillId="0" borderId="9" xfId="0" applyNumberFormat="1" applyFont="1" applyFill="1" applyBorder="1" applyAlignment="1">
      <alignment horizontal="left" vertical="center"/>
    </xf>
    <xf numFmtId="0" fontId="6" fillId="0" borderId="13" xfId="0" applyFont="1" applyFill="1" applyBorder="1" applyAlignment="1">
      <alignment vertical="center" wrapText="1"/>
    </xf>
    <xf numFmtId="167" fontId="1" fillId="0" borderId="13" xfId="0" applyNumberFormat="1" applyFont="1" applyFill="1" applyBorder="1" applyAlignment="1">
      <alignment horizontal="center" vertical="center"/>
    </xf>
    <xf numFmtId="2" fontId="1" fillId="9" borderId="9" xfId="0" applyNumberFormat="1" applyFont="1" applyFill="1" applyBorder="1" applyAlignment="1">
      <alignment horizontal="center" vertical="center"/>
    </xf>
    <xf numFmtId="0" fontId="14" fillId="0" borderId="17" xfId="0" applyFont="1" applyFill="1" applyBorder="1" applyAlignment="1">
      <alignment vertical="center" wrapText="1"/>
    </xf>
    <xf numFmtId="0" fontId="14" fillId="0" borderId="18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16" fillId="0" borderId="19" xfId="0" applyFont="1" applyFill="1" applyBorder="1" applyAlignment="1">
      <alignment horizontal="center" vertical="center"/>
    </xf>
    <xf numFmtId="2" fontId="5" fillId="0" borderId="21" xfId="0" applyNumberFormat="1" applyFont="1" applyBorder="1" applyAlignment="1">
      <alignment horizontal="center" vertical="center"/>
    </xf>
    <xf numFmtId="0" fontId="4" fillId="5" borderId="1" xfId="0" applyFont="1" applyFill="1" applyBorder="1" applyAlignment="1"/>
    <xf numFmtId="167" fontId="10" fillId="5" borderId="18" xfId="0" applyNumberFormat="1" applyFont="1" applyFill="1" applyBorder="1" applyAlignment="1">
      <alignment horizontal="center" vertical="center"/>
    </xf>
    <xf numFmtId="167" fontId="10" fillId="5" borderId="20" xfId="0" applyNumberFormat="1" applyFont="1" applyFill="1" applyBorder="1" applyAlignment="1">
      <alignment horizontal="center" vertical="center"/>
    </xf>
    <xf numFmtId="167" fontId="1" fillId="5" borderId="20" xfId="0" applyNumberFormat="1" applyFont="1" applyFill="1" applyBorder="1" applyAlignment="1">
      <alignment horizontal="center" vertical="center"/>
    </xf>
    <xf numFmtId="166" fontId="2" fillId="5" borderId="17" xfId="0" applyNumberFormat="1" applyFont="1" applyFill="1" applyBorder="1" applyAlignment="1">
      <alignment horizontal="left"/>
    </xf>
    <xf numFmtId="2" fontId="7" fillId="0" borderId="6" xfId="0" applyNumberFormat="1" applyFont="1" applyFill="1" applyBorder="1" applyAlignment="1">
      <alignment horizontal="center" vertical="center"/>
    </xf>
    <xf numFmtId="2" fontId="7" fillId="0" borderId="9" xfId="0" applyNumberFormat="1" applyFont="1" applyFill="1" applyBorder="1" applyAlignment="1">
      <alignment horizontal="center" vertical="center"/>
    </xf>
    <xf numFmtId="0" fontId="6" fillId="9" borderId="9" xfId="0" applyFont="1" applyFill="1" applyBorder="1" applyAlignment="1">
      <alignment vertical="center" wrapText="1"/>
    </xf>
    <xf numFmtId="2" fontId="4" fillId="5" borderId="16" xfId="0" applyNumberFormat="1" applyFont="1" applyFill="1" applyBorder="1" applyAlignment="1">
      <alignment horizontal="center"/>
    </xf>
    <xf numFmtId="2" fontId="1" fillId="5" borderId="2" xfId="0" applyNumberFormat="1" applyFont="1" applyFill="1" applyBorder="1" applyAlignment="1">
      <alignment horizontal="center"/>
    </xf>
    <xf numFmtId="167" fontId="1" fillId="5" borderId="2" xfId="0" applyNumberFormat="1" applyFont="1" applyFill="1" applyBorder="1" applyAlignment="1">
      <alignment horizontal="left"/>
    </xf>
    <xf numFmtId="0" fontId="1" fillId="6" borderId="13" xfId="0" applyFont="1" applyFill="1" applyBorder="1" applyAlignment="1">
      <alignment horizontal="center" vertical="center"/>
    </xf>
    <xf numFmtId="167" fontId="1" fillId="0" borderId="13" xfId="0" applyNumberFormat="1" applyFont="1" applyFill="1" applyBorder="1" applyAlignment="1">
      <alignment horizontal="left" vertical="center"/>
    </xf>
    <xf numFmtId="2" fontId="5" fillId="0" borderId="5" xfId="1" applyNumberFormat="1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horizontal="center" vertical="center"/>
    </xf>
    <xf numFmtId="2" fontId="7" fillId="0" borderId="6" xfId="1" applyNumberFormat="1" applyFont="1" applyFill="1" applyBorder="1" applyAlignment="1">
      <alignment horizontal="center" vertical="center"/>
    </xf>
    <xf numFmtId="2" fontId="7" fillId="0" borderId="13" xfId="0" applyNumberFormat="1" applyFont="1" applyFill="1" applyBorder="1" applyAlignment="1">
      <alignment horizontal="center" vertical="center"/>
    </xf>
    <xf numFmtId="2" fontId="7" fillId="0" borderId="12" xfId="0" applyNumberFormat="1" applyFont="1" applyFill="1" applyBorder="1" applyAlignment="1">
      <alignment horizontal="center" vertical="center"/>
    </xf>
    <xf numFmtId="2" fontId="7" fillId="0" borderId="9" xfId="1" applyNumberFormat="1" applyFont="1" applyFill="1" applyBorder="1" applyAlignment="1">
      <alignment horizontal="center" vertical="center"/>
    </xf>
    <xf numFmtId="2" fontId="7" fillId="0" borderId="15" xfId="0" applyNumberFormat="1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vertical="center" wrapText="1"/>
    </xf>
    <xf numFmtId="167" fontId="1" fillId="0" borderId="22" xfId="0" applyNumberFormat="1" applyFont="1" applyFill="1" applyBorder="1" applyAlignment="1">
      <alignment horizontal="center" vertical="center"/>
    </xf>
    <xf numFmtId="2" fontId="4" fillId="5" borderId="24" xfId="0" applyNumberFormat="1" applyFont="1" applyFill="1" applyBorder="1" applyAlignment="1">
      <alignment horizontal="center" vertical="center"/>
    </xf>
    <xf numFmtId="0" fontId="4" fillId="5" borderId="25" xfId="0" applyFont="1" applyFill="1" applyBorder="1" applyAlignment="1"/>
    <xf numFmtId="2" fontId="1" fillId="5" borderId="26" xfId="0" applyNumberFormat="1" applyFont="1" applyFill="1" applyBorder="1" applyAlignment="1">
      <alignment horizontal="center" vertical="center"/>
    </xf>
    <xf numFmtId="167" fontId="1" fillId="5" borderId="27" xfId="0" applyNumberFormat="1" applyFont="1" applyFill="1" applyBorder="1" applyAlignment="1">
      <alignment horizontal="center" vertical="center"/>
    </xf>
    <xf numFmtId="2" fontId="5" fillId="0" borderId="9" xfId="0" applyNumberFormat="1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164" fontId="2" fillId="7" borderId="29" xfId="0" applyNumberFormat="1" applyFont="1" applyFill="1" applyBorder="1" applyAlignment="1">
      <alignment horizontal="center" vertical="center"/>
    </xf>
    <xf numFmtId="2" fontId="5" fillId="0" borderId="15" xfId="0" applyNumberFormat="1" applyFont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2" fontId="4" fillId="5" borderId="19" xfId="1" applyNumberFormat="1" applyFont="1" applyFill="1" applyBorder="1" applyAlignment="1">
      <alignment horizontal="center" vertical="center"/>
    </xf>
    <xf numFmtId="0" fontId="4" fillId="5" borderId="30" xfId="1" applyFont="1" applyFill="1" applyBorder="1" applyAlignment="1">
      <alignment vertical="center"/>
    </xf>
    <xf numFmtId="2" fontId="2" fillId="5" borderId="2" xfId="1" applyNumberFormat="1" applyFont="1" applyFill="1" applyBorder="1" applyAlignment="1">
      <alignment horizontal="center"/>
    </xf>
    <xf numFmtId="2" fontId="1" fillId="5" borderId="2" xfId="1" applyNumberFormat="1" applyFont="1" applyFill="1" applyBorder="1" applyAlignment="1">
      <alignment horizontal="center"/>
    </xf>
    <xf numFmtId="167" fontId="1" fillId="5" borderId="3" xfId="1" applyNumberFormat="1" applyFont="1" applyFill="1" applyBorder="1" applyAlignment="1">
      <alignment horizontal="left"/>
    </xf>
    <xf numFmtId="0" fontId="11" fillId="8" borderId="16" xfId="0" applyFont="1" applyFill="1" applyBorder="1" applyAlignment="1">
      <alignment horizontal="center"/>
    </xf>
    <xf numFmtId="0" fontId="11" fillId="8" borderId="17" xfId="0" applyFont="1" applyFill="1" applyBorder="1" applyAlignment="1">
      <alignment horizontal="center"/>
    </xf>
    <xf numFmtId="0" fontId="11" fillId="8" borderId="18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center"/>
    </xf>
    <xf numFmtId="0" fontId="2" fillId="4" borderId="18" xfId="0" applyFont="1" applyFill="1" applyBorder="1" applyAlignment="1">
      <alignment horizontal="center"/>
    </xf>
    <xf numFmtId="0" fontId="2" fillId="7" borderId="16" xfId="0" applyFont="1" applyFill="1" applyBorder="1" applyAlignment="1">
      <alignment horizontal="center"/>
    </xf>
    <xf numFmtId="0" fontId="2" fillId="7" borderId="28" xfId="0" applyFont="1" applyFill="1" applyBorder="1" applyAlignment="1">
      <alignment horizontal="center"/>
    </xf>
    <xf numFmtId="0" fontId="2" fillId="7" borderId="29" xfId="0" applyFont="1" applyFill="1" applyBorder="1" applyAlignment="1">
      <alignment horizontal="center"/>
    </xf>
    <xf numFmtId="2" fontId="4" fillId="7" borderId="16" xfId="0" applyNumberFormat="1" applyFont="1" applyFill="1" applyBorder="1" applyAlignment="1">
      <alignment horizontal="right"/>
    </xf>
    <xf numFmtId="2" fontId="4" fillId="7" borderId="17" xfId="0" applyNumberFormat="1" applyFont="1" applyFill="1" applyBorder="1" applyAlignment="1">
      <alignment horizontal="right"/>
    </xf>
    <xf numFmtId="2" fontId="4" fillId="7" borderId="18" xfId="0" applyNumberFormat="1" applyFont="1" applyFill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colors>
    <mruColors>
      <color rgb="FFFA16D9"/>
      <color rgb="FFFF3300"/>
      <color rgb="FF6666FF"/>
      <color rgb="FF269A73"/>
      <color rgb="FF6E7D67"/>
      <color rgb="FF44A04D"/>
      <color rgb="FF083A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200024</xdr:colOff>
      <xdr:row>3</xdr:row>
      <xdr:rowOff>29627</xdr:rowOff>
    </xdr:from>
    <xdr:to>
      <xdr:col>2</xdr:col>
      <xdr:colOff>5550284</xdr:colOff>
      <xdr:row>11</xdr:row>
      <xdr:rowOff>194150</xdr:rowOff>
    </xdr:to>
    <xdr:pic>
      <xdr:nvPicPr>
        <xdr:cNvPr id="2" name="2 Imagen" descr="LOGO-EDENORTE-NUEV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4" y="601127"/>
          <a:ext cx="6038177" cy="1826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66FF"/>
    <pageSetUpPr fitToPage="1"/>
  </sheetPr>
  <dimension ref="B3:I64"/>
  <sheetViews>
    <sheetView tabSelected="1" zoomScale="90" zoomScaleNormal="90" workbookViewId="0">
      <selection activeCell="H8" sqref="H8"/>
    </sheetView>
  </sheetViews>
  <sheetFormatPr baseColWidth="10" defaultRowHeight="15" x14ac:dyDescent="0.25"/>
  <cols>
    <col min="1" max="1" width="3" customWidth="1"/>
    <col min="2" max="2" width="7.28515625" customWidth="1"/>
    <col min="3" max="3" width="92.28515625" customWidth="1"/>
    <col min="4" max="4" width="8.28515625" customWidth="1"/>
    <col min="5" max="5" width="7.42578125" customWidth="1"/>
    <col min="6" max="6" width="15.85546875" customWidth="1"/>
    <col min="7" max="7" width="21.85546875" customWidth="1"/>
    <col min="9" max="9" width="14" bestFit="1" customWidth="1"/>
  </cols>
  <sheetData>
    <row r="3" spans="2:7" x14ac:dyDescent="0.25">
      <c r="B3" s="22"/>
      <c r="C3" s="22"/>
      <c r="D3" s="22"/>
      <c r="E3" s="22"/>
      <c r="F3" s="22"/>
      <c r="G3" s="22"/>
    </row>
    <row r="4" spans="2:7" ht="15.75" x14ac:dyDescent="0.3">
      <c r="B4" s="1"/>
      <c r="C4" s="23"/>
      <c r="D4" s="23"/>
      <c r="E4" s="23"/>
      <c r="F4" s="2"/>
      <c r="G4" s="2"/>
    </row>
    <row r="5" spans="2:7" ht="16.5" x14ac:dyDescent="0.3">
      <c r="B5" s="1"/>
      <c r="C5" s="23"/>
      <c r="G5" s="34"/>
    </row>
    <row r="6" spans="2:7" ht="16.5" x14ac:dyDescent="0.3">
      <c r="B6" s="1"/>
      <c r="C6" s="23"/>
      <c r="D6" s="23"/>
      <c r="E6" s="3" t="s">
        <v>0</v>
      </c>
      <c r="F6" s="4" t="s">
        <v>55</v>
      </c>
      <c r="G6" s="2"/>
    </row>
    <row r="7" spans="2:7" ht="16.5" x14ac:dyDescent="0.3">
      <c r="B7" s="1"/>
      <c r="C7" s="23"/>
      <c r="D7" s="23"/>
      <c r="E7" s="3" t="s">
        <v>1</v>
      </c>
      <c r="F7" s="4" t="s">
        <v>56</v>
      </c>
      <c r="G7" s="2"/>
    </row>
    <row r="8" spans="2:7" ht="16.5" x14ac:dyDescent="0.3">
      <c r="B8" s="1"/>
      <c r="C8" s="23"/>
      <c r="D8" s="23"/>
      <c r="E8" s="3"/>
      <c r="F8" s="4"/>
      <c r="G8" s="2"/>
    </row>
    <row r="9" spans="2:7" ht="16.5" x14ac:dyDescent="0.3">
      <c r="B9" s="1"/>
      <c r="C9" s="23"/>
      <c r="D9" s="23"/>
      <c r="E9" s="3"/>
      <c r="F9" s="5"/>
      <c r="G9" s="2"/>
    </row>
    <row r="10" spans="2:7" ht="15.75" x14ac:dyDescent="0.3">
      <c r="B10" s="1"/>
      <c r="C10" s="23"/>
      <c r="D10" s="23"/>
      <c r="E10" s="23"/>
      <c r="F10" s="2"/>
      <c r="G10" s="2"/>
    </row>
    <row r="11" spans="2:7" ht="15.75" x14ac:dyDescent="0.3">
      <c r="B11" s="1"/>
      <c r="C11" s="23"/>
      <c r="D11" s="23"/>
      <c r="E11" s="23"/>
      <c r="F11" s="2"/>
      <c r="G11" s="2"/>
    </row>
    <row r="12" spans="2:7" ht="16.5" thickBot="1" x14ac:dyDescent="0.35">
      <c r="B12" s="1"/>
      <c r="C12" s="23"/>
      <c r="D12" s="23"/>
      <c r="E12" s="23"/>
      <c r="F12" s="2"/>
      <c r="G12" s="2"/>
    </row>
    <row r="13" spans="2:7" ht="17.25" thickBot="1" x14ac:dyDescent="0.4">
      <c r="B13" s="6" t="s">
        <v>2</v>
      </c>
      <c r="C13" s="7" t="s">
        <v>3</v>
      </c>
      <c r="D13" s="7" t="s">
        <v>4</v>
      </c>
      <c r="E13" s="7" t="s">
        <v>5</v>
      </c>
      <c r="F13" s="7" t="s">
        <v>6</v>
      </c>
      <c r="G13" s="8" t="s">
        <v>7</v>
      </c>
    </row>
    <row r="14" spans="2:7" ht="20.25" thickBot="1" x14ac:dyDescent="0.45">
      <c r="B14" s="111" t="s">
        <v>20</v>
      </c>
      <c r="C14" s="112"/>
      <c r="D14" s="112"/>
      <c r="E14" s="112"/>
      <c r="F14" s="113"/>
      <c r="G14" s="29">
        <v>0</v>
      </c>
    </row>
    <row r="15" spans="2:7" ht="16.5" thickBot="1" x14ac:dyDescent="0.35">
      <c r="B15" s="114" t="s">
        <v>8</v>
      </c>
      <c r="C15" s="115"/>
      <c r="D15" s="115"/>
      <c r="E15" s="115"/>
      <c r="F15" s="116"/>
      <c r="G15" s="30">
        <v>0</v>
      </c>
    </row>
    <row r="16" spans="2:7" ht="17.25" thickBot="1" x14ac:dyDescent="0.4">
      <c r="B16" s="9">
        <v>1</v>
      </c>
      <c r="C16" s="24" t="s">
        <v>30</v>
      </c>
      <c r="D16" s="46"/>
      <c r="E16" s="47"/>
      <c r="F16" s="78"/>
      <c r="G16" s="59">
        <v>0</v>
      </c>
    </row>
    <row r="17" spans="2:7" ht="24" x14ac:dyDescent="0.25">
      <c r="B17" s="60">
        <v>1.01</v>
      </c>
      <c r="C17" s="38" t="s">
        <v>52</v>
      </c>
      <c r="D17" s="79">
        <v>26.324760000000001</v>
      </c>
      <c r="E17" s="39" t="s">
        <v>9</v>
      </c>
      <c r="F17" s="40">
        <v>250</v>
      </c>
      <c r="G17" s="11">
        <v>0</v>
      </c>
    </row>
    <row r="18" spans="2:7" ht="24.75" thickBot="1" x14ac:dyDescent="0.3">
      <c r="B18" s="60">
        <v>1.02</v>
      </c>
      <c r="C18" s="38" t="s">
        <v>38</v>
      </c>
      <c r="D18" s="79">
        <v>38.861000000000004</v>
      </c>
      <c r="E18" s="39" t="s">
        <v>9</v>
      </c>
      <c r="F18" s="40">
        <v>1750</v>
      </c>
      <c r="G18" s="11">
        <v>0</v>
      </c>
    </row>
    <row r="19" spans="2:7" ht="17.25" thickBot="1" x14ac:dyDescent="0.4">
      <c r="B19" s="43">
        <v>2</v>
      </c>
      <c r="C19" s="56" t="s">
        <v>31</v>
      </c>
      <c r="D19" s="45"/>
      <c r="E19" s="45"/>
      <c r="F19" s="77"/>
      <c r="G19" s="59">
        <v>0</v>
      </c>
    </row>
    <row r="20" spans="2:7" ht="16.5" thickBot="1" x14ac:dyDescent="0.3">
      <c r="B20" s="10">
        <v>2.0099999999999998</v>
      </c>
      <c r="C20" s="12" t="s">
        <v>53</v>
      </c>
      <c r="D20" s="80">
        <v>1</v>
      </c>
      <c r="E20" s="13" t="s">
        <v>50</v>
      </c>
      <c r="F20" s="14">
        <v>1500</v>
      </c>
      <c r="G20" s="11">
        <v>0</v>
      </c>
    </row>
    <row r="21" spans="2:7" ht="17.25" thickBot="1" x14ac:dyDescent="0.4">
      <c r="B21" s="43">
        <v>3</v>
      </c>
      <c r="C21" s="56" t="s">
        <v>32</v>
      </c>
      <c r="D21" s="45"/>
      <c r="E21" s="45"/>
      <c r="F21" s="77"/>
      <c r="G21" s="59">
        <v>0</v>
      </c>
    </row>
    <row r="22" spans="2:7" ht="24" x14ac:dyDescent="0.25">
      <c r="B22" s="50">
        <v>3.01</v>
      </c>
      <c r="C22" s="32" t="s">
        <v>35</v>
      </c>
      <c r="D22" s="90">
        <v>2</v>
      </c>
      <c r="E22" s="33" t="s">
        <v>10</v>
      </c>
      <c r="F22" s="41">
        <v>2050</v>
      </c>
      <c r="G22" s="11">
        <v>0</v>
      </c>
    </row>
    <row r="23" spans="2:7" ht="24" x14ac:dyDescent="0.25">
      <c r="B23" s="50"/>
      <c r="C23" s="32" t="s">
        <v>54</v>
      </c>
      <c r="D23" s="90">
        <v>2</v>
      </c>
      <c r="E23" s="33" t="s">
        <v>10</v>
      </c>
      <c r="F23" s="41">
        <v>2350</v>
      </c>
      <c r="G23" s="11">
        <v>0</v>
      </c>
    </row>
    <row r="24" spans="2:7" ht="24" x14ac:dyDescent="0.25">
      <c r="B24" s="50">
        <v>3.0199999999999996</v>
      </c>
      <c r="C24" s="32" t="s">
        <v>44</v>
      </c>
      <c r="D24" s="80">
        <v>7</v>
      </c>
      <c r="E24" s="16" t="s">
        <v>10</v>
      </c>
      <c r="F24" s="14">
        <v>2050</v>
      </c>
      <c r="G24" s="11">
        <v>0</v>
      </c>
    </row>
    <row r="25" spans="2:7" ht="19.5" customHeight="1" x14ac:dyDescent="0.25">
      <c r="B25" s="50">
        <v>3.0299999999999994</v>
      </c>
      <c r="C25" s="32" t="s">
        <v>36</v>
      </c>
      <c r="D25" s="80">
        <v>9</v>
      </c>
      <c r="E25" s="16" t="s">
        <v>10</v>
      </c>
      <c r="F25" s="14">
        <v>1800</v>
      </c>
      <c r="G25" s="11">
        <v>0</v>
      </c>
    </row>
    <row r="26" spans="2:7" ht="15.75" x14ac:dyDescent="0.25">
      <c r="B26" s="50">
        <v>3.0399999999999991</v>
      </c>
      <c r="C26" s="25" t="s">
        <v>21</v>
      </c>
      <c r="D26" s="80">
        <v>3</v>
      </c>
      <c r="E26" s="15" t="s">
        <v>10</v>
      </c>
      <c r="F26" s="14">
        <v>1596.64</v>
      </c>
      <c r="G26" s="11">
        <v>0</v>
      </c>
    </row>
    <row r="27" spans="2:7" ht="15.75" x14ac:dyDescent="0.25">
      <c r="B27" s="50">
        <v>3.0499999999999989</v>
      </c>
      <c r="C27" s="25" t="s">
        <v>22</v>
      </c>
      <c r="D27" s="80">
        <v>1</v>
      </c>
      <c r="E27" s="15" t="s">
        <v>10</v>
      </c>
      <c r="F27" s="14">
        <v>2069.37</v>
      </c>
      <c r="G27" s="11">
        <v>0</v>
      </c>
    </row>
    <row r="28" spans="2:7" ht="24" x14ac:dyDescent="0.25">
      <c r="B28" s="50">
        <v>3.0599999999999987</v>
      </c>
      <c r="C28" s="12" t="s">
        <v>23</v>
      </c>
      <c r="D28" s="80">
        <v>15</v>
      </c>
      <c r="E28" s="15" t="s">
        <v>10</v>
      </c>
      <c r="F28" s="14">
        <v>2050</v>
      </c>
      <c r="G28" s="11">
        <v>0</v>
      </c>
    </row>
    <row r="29" spans="2:7" ht="24" x14ac:dyDescent="0.25">
      <c r="B29" s="50">
        <v>3.0699999999999985</v>
      </c>
      <c r="C29" s="12" t="s">
        <v>24</v>
      </c>
      <c r="D29" s="80">
        <v>15</v>
      </c>
      <c r="E29" s="15" t="s">
        <v>10</v>
      </c>
      <c r="F29" s="14">
        <v>200</v>
      </c>
      <c r="G29" s="11">
        <v>0</v>
      </c>
    </row>
    <row r="30" spans="2:7" ht="48" x14ac:dyDescent="0.25">
      <c r="B30" s="50">
        <v>3.0799999999999983</v>
      </c>
      <c r="C30" s="12" t="s">
        <v>57</v>
      </c>
      <c r="D30" s="80">
        <v>4</v>
      </c>
      <c r="E30" s="16" t="s">
        <v>10</v>
      </c>
      <c r="F30" s="14">
        <v>4000</v>
      </c>
      <c r="G30" s="11">
        <v>0</v>
      </c>
    </row>
    <row r="31" spans="2:7" ht="36" x14ac:dyDescent="0.25">
      <c r="B31" s="50">
        <v>3.0899999999999981</v>
      </c>
      <c r="C31" s="12" t="s">
        <v>58</v>
      </c>
      <c r="D31" s="80">
        <v>1</v>
      </c>
      <c r="E31" s="15" t="s">
        <v>10</v>
      </c>
      <c r="F31" s="64">
        <v>3500</v>
      </c>
      <c r="G31" s="11">
        <v>0</v>
      </c>
    </row>
    <row r="32" spans="2:7" ht="36" x14ac:dyDescent="0.25">
      <c r="B32" s="50">
        <v>3.0999999999999979</v>
      </c>
      <c r="C32" s="12" t="s">
        <v>40</v>
      </c>
      <c r="D32" s="80">
        <v>1</v>
      </c>
      <c r="E32" s="13" t="s">
        <v>10</v>
      </c>
      <c r="F32" s="14">
        <v>15600.11</v>
      </c>
      <c r="G32" s="11">
        <v>0</v>
      </c>
    </row>
    <row r="33" spans="2:9" ht="24" x14ac:dyDescent="0.25">
      <c r="B33" s="50">
        <v>3.1099999999999977</v>
      </c>
      <c r="C33" s="81" t="s">
        <v>37</v>
      </c>
      <c r="D33" s="80">
        <v>1</v>
      </c>
      <c r="E33" s="67" t="s">
        <v>10</v>
      </c>
      <c r="F33" s="64">
        <v>5500</v>
      </c>
      <c r="G33" s="11">
        <v>0</v>
      </c>
    </row>
    <row r="34" spans="2:9" ht="36" x14ac:dyDescent="0.25">
      <c r="B34" s="50">
        <v>3.1199999999999974</v>
      </c>
      <c r="C34" s="12" t="s">
        <v>41</v>
      </c>
      <c r="D34" s="80">
        <v>1</v>
      </c>
      <c r="E34" s="33" t="s">
        <v>43</v>
      </c>
      <c r="F34" s="49">
        <v>9000</v>
      </c>
      <c r="G34" s="11">
        <v>0</v>
      </c>
    </row>
    <row r="35" spans="2:9" ht="24.75" thickBot="1" x14ac:dyDescent="0.3">
      <c r="B35" s="50">
        <v>3.1299999999999972</v>
      </c>
      <c r="C35" s="42" t="s">
        <v>45</v>
      </c>
      <c r="D35" s="94">
        <v>1</v>
      </c>
      <c r="E35" s="33" t="s">
        <v>43</v>
      </c>
      <c r="F35" s="48">
        <v>6000</v>
      </c>
      <c r="G35" s="11">
        <v>0</v>
      </c>
    </row>
    <row r="36" spans="2:9" ht="17.25" thickBot="1" x14ac:dyDescent="0.4">
      <c r="B36" s="43">
        <v>4</v>
      </c>
      <c r="C36" s="56" t="s">
        <v>33</v>
      </c>
      <c r="D36" s="45"/>
      <c r="E36" s="45"/>
      <c r="F36" s="77"/>
      <c r="G36" s="59">
        <v>0</v>
      </c>
    </row>
    <row r="37" spans="2:9" ht="24" x14ac:dyDescent="0.25">
      <c r="B37" s="61">
        <v>4.01</v>
      </c>
      <c r="C37" s="65" t="s">
        <v>39</v>
      </c>
      <c r="D37" s="91">
        <v>1</v>
      </c>
      <c r="E37" s="85" t="s">
        <v>46</v>
      </c>
      <c r="F37" s="66">
        <v>1000</v>
      </c>
      <c r="G37" s="11">
        <v>0</v>
      </c>
    </row>
    <row r="38" spans="2:9" ht="36.75" thickBot="1" x14ac:dyDescent="0.3">
      <c r="B38" s="61">
        <v>4.0199999999999996</v>
      </c>
      <c r="C38" s="32" t="s">
        <v>51</v>
      </c>
      <c r="D38" s="93">
        <v>1</v>
      </c>
      <c r="E38" s="33" t="s">
        <v>43</v>
      </c>
      <c r="F38" s="41">
        <v>8000</v>
      </c>
      <c r="G38" s="11">
        <v>0</v>
      </c>
    </row>
    <row r="39" spans="2:9" ht="17.25" customHeight="1" thickBot="1" x14ac:dyDescent="0.4">
      <c r="B39" s="53">
        <v>5</v>
      </c>
      <c r="C39" s="74" t="s">
        <v>34</v>
      </c>
      <c r="D39" s="45"/>
      <c r="E39" s="45"/>
      <c r="F39" s="75"/>
      <c r="G39" s="59">
        <v>0</v>
      </c>
      <c r="I39" s="89"/>
    </row>
    <row r="40" spans="2:9" ht="30.75" customHeight="1" thickBot="1" x14ac:dyDescent="0.3">
      <c r="B40" s="10">
        <v>5.01</v>
      </c>
      <c r="C40" s="38" t="s">
        <v>47</v>
      </c>
      <c r="D40" s="79">
        <v>226.08</v>
      </c>
      <c r="E40" s="39" t="s">
        <v>9</v>
      </c>
      <c r="F40" s="40">
        <v>220</v>
      </c>
      <c r="G40" s="11">
        <v>0</v>
      </c>
    </row>
    <row r="41" spans="2:9" ht="17.25" thickBot="1" x14ac:dyDescent="0.4">
      <c r="B41" s="82">
        <v>6</v>
      </c>
      <c r="C41" s="55" t="s">
        <v>29</v>
      </c>
      <c r="D41" s="83"/>
      <c r="E41" s="83"/>
      <c r="F41" s="84"/>
      <c r="G41" s="59">
        <v>0</v>
      </c>
    </row>
    <row r="42" spans="2:9" ht="36.75" thickBot="1" x14ac:dyDescent="0.3">
      <c r="B42" s="73">
        <v>6.01</v>
      </c>
      <c r="C42" s="65" t="s">
        <v>60</v>
      </c>
      <c r="D42" s="91">
        <v>60.46</v>
      </c>
      <c r="E42" s="85" t="s">
        <v>25</v>
      </c>
      <c r="F42" s="86">
        <v>700</v>
      </c>
      <c r="G42" s="11">
        <v>0</v>
      </c>
    </row>
    <row r="43" spans="2:9" s="31" customFormat="1" ht="18" thickBot="1" x14ac:dyDescent="0.4">
      <c r="B43" s="53">
        <v>7</v>
      </c>
      <c r="C43" s="74" t="s">
        <v>27</v>
      </c>
      <c r="D43" s="45"/>
      <c r="E43" s="45"/>
      <c r="F43" s="76"/>
      <c r="G43" s="59">
        <v>0</v>
      </c>
    </row>
    <row r="44" spans="2:9" ht="46.5" customHeight="1" x14ac:dyDescent="0.25">
      <c r="B44" s="58">
        <v>7.01</v>
      </c>
      <c r="C44" s="12" t="s">
        <v>64</v>
      </c>
      <c r="D44" s="80">
        <v>4.9980000000000002</v>
      </c>
      <c r="E44" s="16" t="s">
        <v>28</v>
      </c>
      <c r="F44" s="14">
        <v>6500</v>
      </c>
      <c r="G44" s="11">
        <v>0</v>
      </c>
    </row>
    <row r="45" spans="2:9" ht="16.5" thickBot="1" x14ac:dyDescent="0.3">
      <c r="B45" s="58">
        <v>7.02</v>
      </c>
      <c r="C45" s="95" t="s">
        <v>65</v>
      </c>
      <c r="D45" s="92">
        <v>1</v>
      </c>
      <c r="E45" s="102" t="s">
        <v>46</v>
      </c>
      <c r="F45" s="96">
        <v>16350</v>
      </c>
      <c r="G45" s="11">
        <v>0</v>
      </c>
    </row>
    <row r="46" spans="2:9" ht="29.25" customHeight="1" thickBot="1" x14ac:dyDescent="0.4">
      <c r="B46" s="97">
        <v>8</v>
      </c>
      <c r="C46" s="98" t="s">
        <v>61</v>
      </c>
      <c r="D46" s="99"/>
      <c r="E46" s="99"/>
      <c r="F46" s="100"/>
      <c r="G46" s="59">
        <v>0</v>
      </c>
    </row>
    <row r="47" spans="2:9" ht="37.5" customHeight="1" x14ac:dyDescent="0.25">
      <c r="B47" s="101">
        <v>8.01</v>
      </c>
      <c r="C47" s="12" t="s">
        <v>63</v>
      </c>
      <c r="D47" s="80">
        <v>1</v>
      </c>
      <c r="E47" s="13" t="s">
        <v>43</v>
      </c>
      <c r="F47" s="14">
        <v>159000</v>
      </c>
      <c r="G47" s="11">
        <v>0</v>
      </c>
    </row>
    <row r="48" spans="2:9" ht="37.5" customHeight="1" x14ac:dyDescent="0.25">
      <c r="B48" s="101">
        <v>8.02</v>
      </c>
      <c r="C48" s="12" t="s">
        <v>67</v>
      </c>
      <c r="D48" s="80">
        <v>1</v>
      </c>
      <c r="E48" s="13" t="s">
        <v>46</v>
      </c>
      <c r="F48" s="14">
        <v>197385</v>
      </c>
      <c r="G48" s="11">
        <v>0</v>
      </c>
    </row>
    <row r="49" spans="2:7" ht="42" customHeight="1" thickBot="1" x14ac:dyDescent="0.3">
      <c r="B49" s="104">
        <v>8.0299999999999994</v>
      </c>
      <c r="C49" s="42" t="s">
        <v>62</v>
      </c>
      <c r="D49" s="94">
        <v>1</v>
      </c>
      <c r="E49" s="105" t="s">
        <v>43</v>
      </c>
      <c r="F49" s="48">
        <v>74450</v>
      </c>
      <c r="G49" s="11">
        <v>0</v>
      </c>
    </row>
    <row r="50" spans="2:7" ht="13.5" customHeight="1" thickBot="1" x14ac:dyDescent="0.35">
      <c r="B50" s="106">
        <v>9</v>
      </c>
      <c r="C50" s="107" t="s">
        <v>59</v>
      </c>
      <c r="D50" s="108"/>
      <c r="E50" s="109"/>
      <c r="F50" s="110"/>
      <c r="G50" s="59">
        <v>0</v>
      </c>
    </row>
    <row r="51" spans="2:7" ht="24" x14ac:dyDescent="0.25">
      <c r="B51" s="87">
        <v>9.01</v>
      </c>
      <c r="C51" s="12" t="s">
        <v>42</v>
      </c>
      <c r="D51" s="15">
        <v>8</v>
      </c>
      <c r="E51" s="13" t="s">
        <v>48</v>
      </c>
      <c r="F51" s="64">
        <v>4397</v>
      </c>
      <c r="G51" s="11">
        <v>0</v>
      </c>
    </row>
    <row r="52" spans="2:7" ht="24" x14ac:dyDescent="0.25">
      <c r="B52" s="87">
        <v>9.02</v>
      </c>
      <c r="C52" s="12" t="s">
        <v>49</v>
      </c>
      <c r="D52" s="15">
        <v>2</v>
      </c>
      <c r="E52" s="13" t="s">
        <v>43</v>
      </c>
      <c r="F52" s="64">
        <v>17161.47</v>
      </c>
      <c r="G52" s="11">
        <v>0</v>
      </c>
    </row>
    <row r="53" spans="2:7" ht="24.75" thickBot="1" x14ac:dyDescent="0.3">
      <c r="B53" s="87">
        <v>9.0299999999999994</v>
      </c>
      <c r="C53" s="12" t="s">
        <v>66</v>
      </c>
      <c r="D53" s="15">
        <v>1</v>
      </c>
      <c r="E53" s="13" t="s">
        <v>46</v>
      </c>
      <c r="F53" s="64">
        <v>12000</v>
      </c>
      <c r="G53" s="11">
        <v>0</v>
      </c>
    </row>
    <row r="54" spans="2:7" ht="16.5" thickBot="1" x14ac:dyDescent="0.35">
      <c r="B54" s="117" t="s">
        <v>11</v>
      </c>
      <c r="C54" s="118"/>
      <c r="D54" s="118"/>
      <c r="E54" s="118"/>
      <c r="F54" s="119"/>
      <c r="G54" s="103">
        <v>0</v>
      </c>
    </row>
    <row r="55" spans="2:7" ht="15.75" x14ac:dyDescent="0.3">
      <c r="B55" s="10">
        <v>10</v>
      </c>
      <c r="C55" s="26" t="s">
        <v>12</v>
      </c>
      <c r="D55" s="44">
        <v>10</v>
      </c>
      <c r="E55" s="44" t="s">
        <v>13</v>
      </c>
      <c r="F55" s="18"/>
      <c r="G55" s="11">
        <v>0</v>
      </c>
    </row>
    <row r="56" spans="2:7" ht="15.75" x14ac:dyDescent="0.3">
      <c r="B56" s="58">
        <v>10.01</v>
      </c>
      <c r="C56" s="27" t="s">
        <v>14</v>
      </c>
      <c r="D56" s="16">
        <v>3</v>
      </c>
      <c r="E56" s="16" t="s">
        <v>13</v>
      </c>
      <c r="F56" s="19"/>
      <c r="G56" s="11">
        <v>0</v>
      </c>
    </row>
    <row r="57" spans="2:7" ht="16.5" thickBot="1" x14ac:dyDescent="0.35">
      <c r="B57" s="62">
        <v>10.02</v>
      </c>
      <c r="C57" s="35" t="s">
        <v>15</v>
      </c>
      <c r="D57" s="17">
        <v>4</v>
      </c>
      <c r="E57" s="17" t="s">
        <v>13</v>
      </c>
      <c r="F57" s="36"/>
      <c r="G57" s="11">
        <v>0</v>
      </c>
    </row>
    <row r="58" spans="2:7" ht="17.25" thickBot="1" x14ac:dyDescent="0.4">
      <c r="B58" s="120" t="s">
        <v>16</v>
      </c>
      <c r="C58" s="121"/>
      <c r="D58" s="121"/>
      <c r="E58" s="121"/>
      <c r="F58" s="122"/>
      <c r="G58" s="103">
        <v>0</v>
      </c>
    </row>
    <row r="59" spans="2:7" ht="15.75" x14ac:dyDescent="0.3">
      <c r="B59" s="10">
        <v>11</v>
      </c>
      <c r="C59" s="26" t="s">
        <v>17</v>
      </c>
      <c r="D59" s="44">
        <v>10</v>
      </c>
      <c r="E59" s="44" t="s">
        <v>13</v>
      </c>
      <c r="F59" s="18"/>
      <c r="G59" s="11">
        <v>0</v>
      </c>
    </row>
    <row r="60" spans="2:7" ht="16.5" thickBot="1" x14ac:dyDescent="0.35">
      <c r="B60" s="57">
        <v>12</v>
      </c>
      <c r="C60" s="51" t="s">
        <v>18</v>
      </c>
      <c r="D60" s="54">
        <v>18</v>
      </c>
      <c r="E60" s="54" t="s">
        <v>13</v>
      </c>
      <c r="F60" s="52"/>
      <c r="G60" s="11">
        <v>0</v>
      </c>
    </row>
    <row r="61" spans="2:7" ht="16.5" thickBot="1" x14ac:dyDescent="0.35">
      <c r="B61" s="20"/>
      <c r="C61" s="28"/>
      <c r="D61" s="28"/>
      <c r="E61" s="28"/>
      <c r="F61" s="21" t="s">
        <v>19</v>
      </c>
      <c r="G61" s="63">
        <f>G60+G58+G59</f>
        <v>0</v>
      </c>
    </row>
    <row r="62" spans="2:7" ht="16.5" thickBot="1" x14ac:dyDescent="0.35">
      <c r="B62" s="1"/>
      <c r="C62" s="23"/>
      <c r="D62" s="23"/>
      <c r="E62" s="23"/>
      <c r="F62" s="2"/>
      <c r="G62" s="37"/>
    </row>
    <row r="63" spans="2:7" ht="18" thickBot="1" x14ac:dyDescent="0.3">
      <c r="B63" s="72" t="s">
        <v>26</v>
      </c>
      <c r="C63" s="88"/>
      <c r="D63" s="68"/>
      <c r="E63" s="68"/>
      <c r="F63" s="68"/>
      <c r="G63" s="69"/>
    </row>
    <row r="64" spans="2:7" ht="17.25" x14ac:dyDescent="0.25">
      <c r="B64" s="70"/>
      <c r="C64" s="71"/>
      <c r="D64" s="71"/>
      <c r="E64" s="71"/>
      <c r="F64" s="71"/>
      <c r="G64" s="71"/>
    </row>
  </sheetData>
  <mergeCells count="4">
    <mergeCell ref="B14:F14"/>
    <mergeCell ref="B15:F15"/>
    <mergeCell ref="B54:F54"/>
    <mergeCell ref="B58:F58"/>
  </mergeCells>
  <pageMargins left="0.25" right="0.25" top="0.75" bottom="0.75" header="0.3" footer="0.3"/>
  <pageSetup scale="6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Leisa Nathalie Santos Gil</dc:creator>
  <cp:lastModifiedBy>Carlos Alfredo Vasquez Reyes</cp:lastModifiedBy>
  <cp:lastPrinted>2022-06-20T14:41:02Z</cp:lastPrinted>
  <dcterms:created xsi:type="dcterms:W3CDTF">2017-08-11T12:21:01Z</dcterms:created>
  <dcterms:modified xsi:type="dcterms:W3CDTF">2022-10-04T15:00:47Z</dcterms:modified>
</cp:coreProperties>
</file>